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eryutin_va\Desktop\Верютин\2020\заявки на закупку\ноябрь\заявка на закупку 25801-ТПИР ОНМ-2021-ДРСК Дизель-генераторная установка\"/>
    </mc:Choice>
  </mc:AlternateContent>
  <bookViews>
    <workbookView xWindow="0" yWindow="0" windowWidth="15885" windowHeight="1222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1" i="1" l="1"/>
  <c r="G11" i="1"/>
  <c r="E10" i="1"/>
  <c r="P10" i="1" l="1"/>
  <c r="Q10" i="1" s="1"/>
  <c r="N10" i="1"/>
  <c r="M10" i="1"/>
  <c r="I10" i="1"/>
  <c r="Q12" i="1" l="1"/>
  <c r="Q13" i="1" s="1"/>
  <c r="G12" i="1" l="1"/>
  <c r="G13" i="1" s="1"/>
</calcChain>
</file>

<file path=xl/sharedStrings.xml><?xml version="1.0" encoding="utf-8"?>
<sst xmlns="http://schemas.openxmlformats.org/spreadsheetml/2006/main" count="34" uniqueCount="27">
  <si>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</si>
  <si>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</si>
  <si>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</si>
  <si>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</si>
  <si>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</si>
  <si>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</si>
  <si>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</si>
  <si>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</si>
  <si>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</si>
  <si>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</si>
  <si>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</si>
  <si>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</si>
  <si>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</si>
  <si>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</si>
  <si>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</si>
  <si>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</si>
  <si>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</si>
  <si>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>1.2. филиал АО "ДРСК" "Приморские электрические сети"</t>
  </si>
  <si>
    <t>Приложение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</si>
  <si>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</si>
  <si>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</si>
  <si>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</si>
  <si>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Коммерческого предложения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</si>
  <si>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</si>
  <si>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</si>
  <si>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Дизель-генераторная установка на колёсном прицепе согласно приложению № 1.1.</t>
  </si>
  <si>
    <t>Дизель-генераторная установка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</si>
</sst>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medium">
        <color rgb="FF002060"/>
      </right>
      <top/>
      <bottom style="thin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medium">
        <color rgb="FF00206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2060"/>
      </right>
      <top/>
      <bottom style="thin">
        <color indexed="64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4" fontId="2" fillId="4" borderId="20" xfId="0" applyNumberFormat="1" applyFont="1" applyFill="1" applyBorder="1" applyAlignment="1">
      <alignment horizontal="center" vertical="top" wrapText="1"/>
    </xf>
    <xf numFmtId="4" fontId="2" fillId="4" borderId="1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7" fillId="2" borderId="21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/>
    </xf>
    <xf numFmtId="4" fontId="7" fillId="2" borderId="26" xfId="0" applyNumberFormat="1" applyFont="1" applyFill="1" applyBorder="1" applyAlignment="1" applyProtection="1">
      <alignment horizontal="center" vertical="top" wrapText="1"/>
      <protection locked="0"/>
    </xf>
    <xf numFmtId="0" fontId="4" fillId="6" borderId="22" xfId="0" applyFont="1" applyFill="1" applyBorder="1" applyAlignment="1">
      <alignment horizontal="center"/>
    </xf>
    <xf numFmtId="49" fontId="2" fillId="6" borderId="10" xfId="0" applyNumberFormat="1" applyFont="1" applyFill="1" applyBorder="1" applyAlignment="1">
      <alignment horizontal="left" vertical="top" wrapText="1"/>
    </xf>
    <xf numFmtId="49" fontId="7" fillId="2" borderId="26" xfId="0" applyNumberFormat="1" applyFont="1" applyFill="1" applyBorder="1" applyAlignment="1" applyProtection="1">
      <alignment horizontal="left" vertical="top" wrapText="1"/>
      <protection locked="0"/>
    </xf>
    <xf numFmtId="3" fontId="2" fillId="6" borderId="6" xfId="0" applyNumberFormat="1" applyFont="1" applyFill="1" applyBorder="1" applyAlignment="1">
      <alignment horizontal="center" vertical="top" wrapText="1"/>
    </xf>
    <xf numFmtId="4" fontId="2" fillId="6" borderId="6" xfId="0" applyNumberFormat="1" applyFont="1" applyFill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4" fontId="1" fillId="4" borderId="32" xfId="0" applyNumberFormat="1" applyFont="1" applyFill="1" applyBorder="1" applyAlignment="1">
      <alignment horizontal="center" vertical="center" wrapText="1"/>
    </xf>
    <xf numFmtId="4" fontId="2" fillId="6" borderId="24" xfId="0" applyNumberFormat="1" applyFont="1" applyFill="1" applyBorder="1" applyAlignment="1">
      <alignment horizontal="center" vertical="top" wrapText="1"/>
    </xf>
    <xf numFmtId="3" fontId="2" fillId="6" borderId="34" xfId="0" applyNumberFormat="1" applyFont="1" applyFill="1" applyBorder="1" applyAlignment="1">
      <alignment horizontal="center" vertical="top" wrapText="1"/>
    </xf>
    <xf numFmtId="0" fontId="4" fillId="0" borderId="24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1" fontId="0" fillId="0" borderId="23" xfId="0" applyNumberFormat="1" applyFont="1" applyBorder="1" applyAlignment="1">
      <alignment horizontal="center" vertical="center"/>
    </xf>
    <xf numFmtId="4" fontId="13" fillId="0" borderId="35" xfId="0" applyNumberFormat="1" applyFont="1" applyBorder="1" applyAlignment="1">
      <alignment horizontal="center" vertical="center" wrapText="1"/>
    </xf>
    <xf numFmtId="0" fontId="0" fillId="0" borderId="23" xfId="0" applyNumberFormat="1" applyFont="1" applyBorder="1" applyAlignment="1">
      <alignment horizontal="left" vertical="center" wrapText="1"/>
    </xf>
    <xf numFmtId="2" fontId="12" fillId="0" borderId="23" xfId="1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4" fontId="8" fillId="4" borderId="33" xfId="0" applyNumberFormat="1" applyFont="1" applyFill="1" applyBorder="1" applyAlignment="1" applyProtection="1">
      <alignment horizontal="right" vertical="center" wrapText="1"/>
    </xf>
    <xf numFmtId="4" fontId="8" fillId="4" borderId="31" xfId="0" applyNumberFormat="1" applyFont="1" applyFill="1" applyBorder="1" applyAlignment="1" applyProtection="1">
      <alignment horizontal="right" vertical="center" wrapText="1"/>
    </xf>
    <xf numFmtId="4" fontId="8" fillId="4" borderId="30" xfId="0" applyNumberFormat="1" applyFont="1" applyFill="1" applyBorder="1" applyAlignment="1" applyProtection="1">
      <alignment horizontal="right" vertical="center" wrapText="1"/>
    </xf>
    <xf numFmtId="4" fontId="7" fillId="4" borderId="17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4" fontId="7" fillId="4" borderId="11" xfId="0" applyNumberFormat="1" applyFont="1" applyFill="1" applyBorder="1" applyAlignment="1" applyProtection="1">
      <alignment horizontal="right" vertical="top" wrapText="1"/>
    </xf>
    <xf numFmtId="0" fontId="10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7" fillId="4" borderId="16" xfId="0" applyNumberFormat="1" applyFont="1" applyFill="1" applyBorder="1" applyAlignment="1" applyProtection="1">
      <alignment horizontal="right" vertical="top" wrapText="1"/>
    </xf>
    <xf numFmtId="4" fontId="7" fillId="4" borderId="15" xfId="0" applyNumberFormat="1" applyFont="1" applyFill="1" applyBorder="1" applyAlignment="1" applyProtection="1">
      <alignment horizontal="right" vertical="top" wrapText="1"/>
    </xf>
    <xf numFmtId="0" fontId="5" fillId="3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top" wrapText="1"/>
    </xf>
    <xf numFmtId="0" fontId="1" fillId="7" borderId="27" xfId="0" applyFont="1" applyFill="1" applyBorder="1" applyAlignment="1">
      <alignment horizontal="center"/>
    </xf>
    <xf numFmtId="0" fontId="1" fillId="7" borderId="28" xfId="0" applyFont="1" applyFill="1" applyBorder="1" applyAlignment="1">
      <alignment horizontal="center"/>
    </xf>
    <xf numFmtId="0" fontId="1" fillId="7" borderId="29" xfId="0" applyFont="1" applyFill="1" applyBorder="1" applyAlignment="1">
      <alignment horizontal="center"/>
    </xf>
  </cellXfs>
  <cellStyles count="2">
    <cellStyle name="Обычный" xfId="0" builtinId="0"/>
    <cellStyle name="Обычный_Структура НМЦ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6"/>
  <sheetViews>
    <sheetView tabSelected="1" topLeftCell="A2" zoomScaleNormal="100" workbookViewId="0">
      <selection activeCell="R15" sqref="R15"/>
    </sheetView>
  </sheetViews>
  <sheetFormatPr defaultRowHeight="15" x14ac:dyDescent="0.25"/>
  <cols>
    <col min="1" max="1" width="4.5703125" customWidth="1"/>
    <col min="2" max="2" width="9.140625" customWidth="1"/>
    <col min="3" max="3" width="49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9.1406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52" t="s">
        <v>18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35" t="s">
        <v>10</v>
      </c>
      <c r="C3" s="36"/>
      <c r="D3" s="36"/>
      <c r="E3" s="37"/>
      <c r="F3" s="15">
        <v>4296408.1100000003</v>
      </c>
      <c r="G3" s="13" t="s">
        <v>2</v>
      </c>
      <c r="H3" s="1"/>
      <c r="I3" s="35" t="s">
        <v>19</v>
      </c>
      <c r="J3" s="36"/>
      <c r="K3" s="36"/>
      <c r="L3" s="36"/>
      <c r="M3" s="36"/>
      <c r="N3" s="36"/>
      <c r="O3" s="36"/>
      <c r="P3" s="36"/>
      <c r="Q3" s="36"/>
      <c r="R3" s="51"/>
      <c r="S3" s="1"/>
      <c r="T3" s="1"/>
      <c r="U3" s="1"/>
      <c r="V3" s="1"/>
      <c r="W3" s="1"/>
      <c r="X3" s="1"/>
      <c r="Y3" s="1"/>
      <c r="Z3" s="1"/>
      <c r="AA3" s="1"/>
    </row>
    <row r="4" spans="1:27" ht="37.5" customHeight="1" x14ac:dyDescent="0.25">
      <c r="B4" s="44" t="s">
        <v>26</v>
      </c>
      <c r="C4" s="44"/>
      <c r="D4" s="44"/>
      <c r="E4" s="44"/>
      <c r="F4" s="44"/>
      <c r="G4" s="44"/>
      <c r="H4" s="1"/>
      <c r="I4" s="53" t="s">
        <v>20</v>
      </c>
      <c r="J4" s="53"/>
      <c r="K4" s="53"/>
      <c r="L4" s="53"/>
      <c r="M4" s="53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7.75" customHeight="1" x14ac:dyDescent="0.25">
      <c r="B5" s="1"/>
      <c r="C5" s="1"/>
      <c r="D5" s="1"/>
      <c r="E5" s="1"/>
      <c r="F5" s="1"/>
      <c r="G5" s="1"/>
      <c r="H5" s="1"/>
      <c r="I5" s="28" t="s">
        <v>21</v>
      </c>
      <c r="J5" s="28"/>
      <c r="K5" s="28"/>
      <c r="L5" s="28"/>
      <c r="M5" s="28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5" t="s">
        <v>11</v>
      </c>
      <c r="C7" s="37"/>
      <c r="D7" s="46"/>
      <c r="E7" s="46"/>
      <c r="F7" s="47"/>
      <c r="G7" s="48"/>
      <c r="H7" s="5"/>
      <c r="I7" s="35" t="s">
        <v>22</v>
      </c>
      <c r="J7" s="36"/>
      <c r="K7" s="36"/>
      <c r="L7" s="36"/>
      <c r="M7" s="36"/>
      <c r="N7" s="36"/>
      <c r="O7" s="36"/>
      <c r="P7" s="36"/>
      <c r="Q7" s="5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7.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23"/>
      <c r="I8" s="7" t="s">
        <v>3</v>
      </c>
      <c r="J8" s="8" t="s">
        <v>1</v>
      </c>
      <c r="K8" s="9" t="s">
        <v>12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thickBot="1" x14ac:dyDescent="0.3">
      <c r="A9" s="6"/>
      <c r="B9" s="54" t="s">
        <v>17</v>
      </c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6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8.5" customHeight="1" thickBot="1" x14ac:dyDescent="0.3">
      <c r="A10" s="6"/>
      <c r="B10" s="16">
        <v>1</v>
      </c>
      <c r="C10" s="31" t="s">
        <v>25</v>
      </c>
      <c r="D10" s="27" t="s">
        <v>16</v>
      </c>
      <c r="E10" s="30">
        <f>G10</f>
        <v>4296408.1100000003</v>
      </c>
      <c r="F10" s="29">
        <v>1</v>
      </c>
      <c r="G10" s="32">
        <v>4296408.1100000003</v>
      </c>
      <c r="H10" s="1"/>
      <c r="I10" s="18">
        <f>B10</f>
        <v>1</v>
      </c>
      <c r="J10" s="19"/>
      <c r="K10" s="20"/>
      <c r="L10" s="20"/>
      <c r="M10" s="21" t="str">
        <f t="shared" ref="M10" si="0">D10</f>
        <v>шт</v>
      </c>
      <c r="N10" s="22">
        <f t="shared" ref="N10" si="1">E10</f>
        <v>4296408.1100000003</v>
      </c>
      <c r="O10" s="17"/>
      <c r="P10" s="26">
        <f t="shared" ref="P10" si="2">F10</f>
        <v>1</v>
      </c>
      <c r="Q10" s="25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1" customHeight="1" thickBot="1" x14ac:dyDescent="0.3">
      <c r="A11" s="6"/>
      <c r="B11" s="38" t="s">
        <v>5</v>
      </c>
      <c r="C11" s="39"/>
      <c r="D11" s="39"/>
      <c r="E11" s="39"/>
      <c r="F11" s="40"/>
      <c r="G11" s="24">
        <f>G10</f>
        <v>4296408.1100000003</v>
      </c>
      <c r="H11" s="1"/>
      <c r="I11" s="38" t="s">
        <v>5</v>
      </c>
      <c r="J11" s="39"/>
      <c r="K11" s="39"/>
      <c r="L11" s="39"/>
      <c r="M11" s="39"/>
      <c r="N11" s="39"/>
      <c r="O11" s="39"/>
      <c r="P11" s="40"/>
      <c r="Q11" s="24">
        <f>Q10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x14ac:dyDescent="0.25">
      <c r="A12" s="6"/>
      <c r="B12" s="49" t="s">
        <v>15</v>
      </c>
      <c r="C12" s="50"/>
      <c r="D12" s="50"/>
      <c r="E12" s="50"/>
      <c r="F12" s="14">
        <v>0.2</v>
      </c>
      <c r="G12" s="11">
        <f>G11*F12</f>
        <v>859281.62200000009</v>
      </c>
      <c r="H12" s="1"/>
      <c r="I12" s="49" t="s">
        <v>15</v>
      </c>
      <c r="J12" s="50"/>
      <c r="K12" s="50"/>
      <c r="L12" s="50"/>
      <c r="M12" s="50"/>
      <c r="N12" s="50"/>
      <c r="O12" s="50"/>
      <c r="P12" s="14">
        <v>0.2</v>
      </c>
      <c r="Q12" s="11">
        <f>Q11*P12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thickBot="1" x14ac:dyDescent="0.3">
      <c r="A13" s="6"/>
      <c r="B13" s="41" t="s">
        <v>6</v>
      </c>
      <c r="C13" s="42"/>
      <c r="D13" s="42"/>
      <c r="E13" s="42"/>
      <c r="F13" s="43"/>
      <c r="G13" s="12">
        <f>G11+G12</f>
        <v>5155689.7320000008</v>
      </c>
      <c r="H13" s="1"/>
      <c r="I13" s="41" t="s">
        <v>6</v>
      </c>
      <c r="J13" s="42"/>
      <c r="K13" s="42"/>
      <c r="L13" s="42"/>
      <c r="M13" s="42"/>
      <c r="N13" s="42"/>
      <c r="O13" s="42"/>
      <c r="P13" s="43"/>
      <c r="Q13" s="12">
        <f>Q11+Q12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3.75" customHeight="1" x14ac:dyDescent="0.25">
      <c r="B14" s="1"/>
      <c r="C14" s="1"/>
      <c r="D14" s="1"/>
      <c r="E14" s="1"/>
      <c r="F14" s="2"/>
      <c r="G14" s="2"/>
      <c r="H14" s="2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7" ht="151.5" customHeight="1" x14ac:dyDescent="0.25">
      <c r="B15" s="3"/>
      <c r="C15" s="3"/>
      <c r="D15" s="3"/>
      <c r="E15" s="3"/>
      <c r="F15" s="3"/>
      <c r="G15" s="3"/>
      <c r="H15" s="3"/>
      <c r="I15" s="3"/>
      <c r="J15" s="33" t="s">
        <v>24</v>
      </c>
      <c r="K15" s="34"/>
      <c r="L15" s="3"/>
      <c r="M15" s="3"/>
      <c r="N15" s="3"/>
      <c r="O15" s="3"/>
      <c r="P15" s="3"/>
      <c r="Q15" s="3"/>
      <c r="R15" s="3"/>
      <c r="S15" s="3"/>
      <c r="T15" s="3"/>
      <c r="U15" s="1"/>
    </row>
    <row r="16" spans="1:27" x14ac:dyDescent="0.25">
      <c r="AA16" s="1"/>
    </row>
  </sheetData>
  <mergeCells count="15">
    <mergeCell ref="B1:R1"/>
    <mergeCell ref="I3:R3"/>
    <mergeCell ref="I4:M4"/>
    <mergeCell ref="B9:Q9"/>
    <mergeCell ref="J15:K15"/>
    <mergeCell ref="B3:E3"/>
    <mergeCell ref="B11:F11"/>
    <mergeCell ref="B13:F13"/>
    <mergeCell ref="B4:G4"/>
    <mergeCell ref="B7:G7"/>
    <mergeCell ref="I13:P13"/>
    <mergeCell ref="B12:E12"/>
    <mergeCell ref="I12:O12"/>
    <mergeCell ref="I11:P11"/>
    <mergeCell ref="I7:Q7"/>
  </mergeCells>
  <pageMargins left="0.70866141732283472" right="0.70866141732283472" top="0.74803149606299213" bottom="0.74803149606299213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Верютин Владимир Андреевич</cp:lastModifiedBy>
  <cp:lastPrinted>2019-09-03T04:19:57Z</cp:lastPrinted>
  <dcterms:created xsi:type="dcterms:W3CDTF">2018-05-22T01:14:50Z</dcterms:created>
  <dcterms:modified xsi:type="dcterms:W3CDTF">2020-11-16T03:20:45Z</dcterms:modified>
</cp:coreProperties>
</file>